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E\RE3\13 Vergabestelle\01 Alle Projekte 2026\025-26-EK7 V227 GE Endschleife Offersheim\02 Vergabeunterlagen\1 Unterlagen zur Vergabe\"/>
    </mc:Choice>
  </mc:AlternateContent>
  <xr:revisionPtr revIDLastSave="0" documentId="13_ncr:1_{EF4EE739-E673-4669-9BAF-4A174EB8A1A3}" xr6:coauthVersionLast="47" xr6:coauthVersionMax="47" xr10:uidLastSave="{00000000-0000-0000-0000-000000000000}"/>
  <bookViews>
    <workbookView xWindow="-120" yWindow="-120" windowWidth="23280" windowHeight="14040" xr2:uid="{B14A6CD3-188C-42D7-9506-5B6299962FD0}"/>
  </bookViews>
  <sheets>
    <sheet name="Schrotterlöse" sheetId="1" r:id="rId1"/>
  </sheets>
  <definedNames>
    <definedName name="_xlnm.Print_Area" localSheetId="0">Schrotterlöse!$A$1:$H$12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1" i="1" l="1"/>
</calcChain>
</file>

<file path=xl/sharedStrings.xml><?xml version="1.0" encoding="utf-8"?>
<sst xmlns="http://schemas.openxmlformats.org/spreadsheetml/2006/main" count="21" uniqueCount="21">
  <si>
    <t>Kurztext</t>
  </si>
  <si>
    <t>Langtext</t>
  </si>
  <si>
    <t>Menge</t>
  </si>
  <si>
    <t>Einheit</t>
  </si>
  <si>
    <t>Projektname:</t>
  </si>
  <si>
    <t>Verfahrensnummer:</t>
  </si>
  <si>
    <t>Meter</t>
  </si>
  <si>
    <t>Schrotterlöse</t>
  </si>
  <si>
    <t>Summe</t>
  </si>
  <si>
    <t>Bezug zu
LV-Position</t>
  </si>
  <si>
    <t>Einheits-
preis in €</t>
  </si>
  <si>
    <t>Gesamt-
betrag in €</t>
  </si>
  <si>
    <t>V227: GE Endschleife Oggersheim</t>
  </si>
  <si>
    <t>Rillenschienengleis mit Spurstangen einschl. Unterguss u. Schienenkammerbeton rückbauen und entsorgen</t>
  </si>
  <si>
    <t>Gutschrift aus Schrotterlös der ausgebauten Rillenschienen.
Die Abrechnung erfolgt nach laufende Meter Gleis, gemessen in der Gleisachse.</t>
  </si>
  <si>
    <t>Weichen ausbauen und beseitigen</t>
  </si>
  <si>
    <t>stk</t>
  </si>
  <si>
    <t>Gutschrift aus Schrotterlös der ausgebauten Rillenweichen.
Die Abrechnung erfolgt nach Stück.</t>
  </si>
  <si>
    <t>05.04.0020</t>
  </si>
  <si>
    <t>05.04.0030</t>
  </si>
  <si>
    <t>025-26-EK7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</si>
</sst>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 wrapText="1"/>
    </xf>
    <xf numFmtId="44" fontId="0" fillId="2" borderId="0" xfId="1" applyFont="1" applyFill="1"/>
    <xf numFmtId="44" fontId="0" fillId="2" borderId="2" xfId="1" applyFont="1" applyFill="1" applyBorder="1"/>
    <xf numFmtId="44" fontId="0" fillId="2" borderId="3" xfId="1" applyFont="1" applyFill="1" applyBorder="1"/>
    <xf numFmtId="44" fontId="0" fillId="2" borderId="7" xfId="1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vertical="center"/>
    </xf>
    <xf numFmtId="44" fontId="0" fillId="2" borderId="5" xfId="1" applyFont="1" applyFill="1" applyBorder="1" applyAlignment="1">
      <alignment vertical="center"/>
    </xf>
    <xf numFmtId="44" fontId="0" fillId="2" borderId="6" xfId="1" applyFont="1" applyFill="1" applyBorder="1" applyAlignment="1">
      <alignment vertical="center"/>
    </xf>
    <xf numFmtId="0" fontId="0" fillId="2" borderId="7" xfId="0" applyFill="1" applyBorder="1" applyAlignment="1">
      <alignment horizontal="right" vertical="center"/>
    </xf>
    <xf numFmtId="0" fontId="0" fillId="3" borderId="7" xfId="0" applyFill="1" applyBorder="1" applyAlignment="1">
      <alignment horizontal="center" vertical="center"/>
    </xf>
    <xf numFmtId="44" fontId="4" fillId="2" borderId="8" xfId="1" applyFont="1" applyFill="1" applyBorder="1"/>
    <xf numFmtId="44" fontId="4" fillId="2" borderId="9" xfId="1" applyFont="1" applyFill="1" applyBorder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1" xfId="0" applyFill="1" applyBorder="1" applyAlignment="1">
      <alignment horizontal="left" vertical="center"/>
    </xf>
    <xf numFmtId="0" fontId="0" fillId="3" borderId="7" xfId="0" applyFill="1" applyBorder="1" applyAlignment="1">
      <alignment horizontal="center" vertical="center" wrapText="1"/>
    </xf>
    <xf numFmtId="44" fontId="0" fillId="3" borderId="7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0" borderId="5" xfId="0" applyFill="1" applyBorder="1" applyAlignment="1">
      <alignment vertical="center"/>
    </xf>
    <xf numFmtId="44" fontId="0" fillId="2" borderId="7" xfId="1" applyFont="1" applyFill="1" applyBorder="1" applyAlignment="1" applyProtection="1">
      <alignment horizontal="right" vertic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3F84C-59B6-4346-843D-A2D1F01386F0}">
  <dimension ref="B2:H11"/>
  <sheetViews>
    <sheetView tabSelected="1" zoomScaleNormal="100" workbookViewId="0">
      <selection activeCell="G8" sqref="G8"/>
    </sheetView>
  </sheetViews>
  <sheetFormatPr baseColWidth="10" defaultRowHeight="15" x14ac:dyDescent="0.25"/>
  <cols>
    <col min="1" max="1" width="2.85546875" style="1" customWidth="1"/>
    <col min="2" max="2" width="23.5703125" style="1" bestFit="1" customWidth="1"/>
    <col min="3" max="3" width="47.140625" style="1" customWidth="1"/>
    <col min="4" max="4" width="62.7109375" style="1" customWidth="1"/>
    <col min="5" max="5" width="8.85546875" style="1" customWidth="1"/>
    <col min="6" max="6" width="9.7109375" style="1" customWidth="1"/>
    <col min="7" max="7" width="13.7109375" style="7" customWidth="1"/>
    <col min="8" max="8" width="15.85546875" style="7" customWidth="1"/>
    <col min="9" max="16384" width="11.42578125" style="1"/>
  </cols>
  <sheetData>
    <row r="2" spans="2:8" ht="26.25" x14ac:dyDescent="0.4">
      <c r="B2" s="20" t="s">
        <v>7</v>
      </c>
      <c r="C2" s="19"/>
    </row>
    <row r="3" spans="2:8" ht="15.75" thickBot="1" x14ac:dyDescent="0.3"/>
    <row r="4" spans="2:8" ht="30" customHeight="1" x14ac:dyDescent="0.25">
      <c r="B4" s="21" t="s">
        <v>4</v>
      </c>
      <c r="C4" s="24" t="s">
        <v>12</v>
      </c>
      <c r="D4" s="24"/>
      <c r="E4" s="2"/>
      <c r="F4" s="2"/>
      <c r="G4" s="8"/>
      <c r="H4" s="9"/>
    </row>
    <row r="5" spans="2:8" s="3" customFormat="1" ht="21.75" customHeight="1" thickBot="1" x14ac:dyDescent="0.3">
      <c r="B5" s="11" t="s">
        <v>5</v>
      </c>
      <c r="C5" s="25" t="s">
        <v>20</v>
      </c>
      <c r="D5" s="12"/>
      <c r="E5" s="12"/>
      <c r="F5" s="12"/>
      <c r="G5" s="13"/>
      <c r="H5" s="14"/>
    </row>
    <row r="7" spans="2:8" s="4" customFormat="1" ht="30" x14ac:dyDescent="0.25">
      <c r="B7" s="22" t="s">
        <v>9</v>
      </c>
      <c r="C7" s="16" t="s">
        <v>0</v>
      </c>
      <c r="D7" s="16" t="s">
        <v>1</v>
      </c>
      <c r="E7" s="16" t="s">
        <v>2</v>
      </c>
      <c r="F7" s="16" t="s">
        <v>3</v>
      </c>
      <c r="G7" s="23" t="s">
        <v>10</v>
      </c>
      <c r="H7" s="23" t="s">
        <v>11</v>
      </c>
    </row>
    <row r="8" spans="2:8" s="4" customFormat="1" ht="45" x14ac:dyDescent="0.25">
      <c r="B8" s="5" t="s">
        <v>18</v>
      </c>
      <c r="C8" s="6" t="s">
        <v>13</v>
      </c>
      <c r="D8" s="6" t="s">
        <v>14</v>
      </c>
      <c r="E8" s="15">
        <v>350</v>
      </c>
      <c r="F8" s="15" t="s">
        <v>6</v>
      </c>
      <c r="G8" s="26"/>
      <c r="H8" s="10">
        <f>E8*G8</f>
        <v>0</v>
      </c>
    </row>
    <row r="9" spans="2:8" s="4" customFormat="1" ht="50.1" customHeight="1" x14ac:dyDescent="0.25">
      <c r="B9" s="5" t="s">
        <v>19</v>
      </c>
      <c r="C9" s="6" t="s">
        <v>15</v>
      </c>
      <c r="D9" s="6" t="s">
        <v>17</v>
      </c>
      <c r="E9" s="15">
        <v>2</v>
      </c>
      <c r="F9" s="15" t="s">
        <v>16</v>
      </c>
      <c r="G9" s="26"/>
      <c r="H9" s="10">
        <f>E9*G9</f>
        <v>0</v>
      </c>
    </row>
    <row r="10" spans="2:8" ht="15.75" thickBot="1" x14ac:dyDescent="0.3"/>
    <row r="11" spans="2:8" ht="16.5" thickBot="1" x14ac:dyDescent="0.3">
      <c r="G11" s="17" t="s">
        <v>8</v>
      </c>
      <c r="H11" s="18">
        <f>H9+H8</f>
        <v>0</v>
      </c>
    </row>
  </sheetData>
  <sheetProtection algorithmName="SHA-512" hashValue="GsHB8lTOIkWjXv5QgagN4J8KGUWmYqp2Y4SBNr7bQOuGUQTRUr4In85r7JiJTt6PetVeI5VebaCDbL+ajvQiSw==" saltValue="mtYM5UBpVZwNjGfjq4Vjeg==" spinCount="100000" sheet="1" objects="1" scenarios="1"/>
  <mergeCells count="1">
    <mergeCell ref="C4:D4"/>
  </mergeCells>
  <phoneticPr fontId="3" type="noConversion"/>
  <pageMargins left="0.70866141732283472" right="0.70866141732283472" top="0.78740157480314965" bottom="0.78740157480314965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Schrotterlöse</vt:lpstr>
      <vt:lpstr>Schrotterlöse!Druckbereich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Lenz, Christoph, EK1</dc:creator>
  <cp:lastModifiedBy>Eckert, Kathrin, EK1</cp:lastModifiedBy>
  <cp:lastPrinted>2026-03-05T09:42:25Z</cp:lastPrinted>
  <dcterms:created xsi:type="dcterms:W3CDTF">2023-10-31T07:20:24Z</dcterms:created>
  <dcterms:modified xsi:type="dcterms:W3CDTF">2026-03-05T09:44:32Z</dcterms:modified>
</cp:coreProperties>
</file>